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ttps://fremap-my.sharepoint.com/personal/luz_angelica_fremap_es/Documents/EXPEDIENTES PUBLICADOS 12-05-2020/2021-0108/ANEXOS/"/>
    </mc:Choice>
  </mc:AlternateContent>
  <bookViews>
    <workbookView xWindow="0" yWindow="0" windowWidth="20115" windowHeight="8745"/>
  </bookViews>
  <sheets>
    <sheet name="OFERTA ECONÓM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K10" i="1" s="1"/>
  <c r="J7" i="1"/>
  <c r="K7" i="1" s="1"/>
  <c r="I7" i="1" l="1"/>
  <c r="I10" i="1" l="1"/>
  <c r="I13" i="1"/>
  <c r="K13" i="1" l="1"/>
  <c r="J13" i="1" l="1"/>
</calcChain>
</file>

<file path=xl/sharedStrings.xml><?xml version="1.0" encoding="utf-8"?>
<sst xmlns="http://schemas.openxmlformats.org/spreadsheetml/2006/main" count="19" uniqueCount="19">
  <si>
    <t>Criterios de valoración</t>
  </si>
  <si>
    <t>IMPORTE TOTAL EVALUABLE  (impuestos indirectos no incluidos)</t>
  </si>
  <si>
    <t>SERVICIO ESPECIALIZADO DE SOPORTE REACTIVO Y PROACTIVO PARA INFORMIX</t>
  </si>
  <si>
    <t>TOTAL EVALUABLE</t>
  </si>
  <si>
    <t>ANEXO OFERTA ECONÓMICA</t>
  </si>
  <si>
    <t>Fecha, firma y sello de la empresa:</t>
  </si>
  <si>
    <t>Número de expediente: LICT/99/032/2021/0108</t>
  </si>
  <si>
    <t>Título del expediente: Contratación del servicio de mantenimiento de licencias de IBM y de los servicios reactivos y proactivos asociados para FREMAP, Mutua Colaboradora con la Seguridad Social nº 61.</t>
  </si>
  <si>
    <t>LICENCIAS INTERNACIONAL BUSINESS MACHINES  (IBM)</t>
  </si>
  <si>
    <t>Importe máximo total (impuestos indirectos no incluidos)</t>
  </si>
  <si>
    <t>Importe máximo año 1 (impuestos indirectos no incluidos)</t>
  </si>
  <si>
    <t>Importe máximo año 2 (impuestos indirectos no incluidos)</t>
  </si>
  <si>
    <t>Importe máximo año 3 (impuestos indirectos no incluidos)</t>
  </si>
  <si>
    <t>Importe ofertado  año 1 (impuestos indirectos no incluidos).</t>
  </si>
  <si>
    <t>Importe ofertado  año 2 (impuestos indirectos no incluidos).</t>
  </si>
  <si>
    <t>Importe ofertado  año 3 (impuestos indirectos no incluidos).</t>
  </si>
  <si>
    <t>Importe total ofertado (impuestos indirectos no incluidos).</t>
  </si>
  <si>
    <t xml:space="preserve"> El licitador deberá cumplimentar las filas que se correspondan con su oferta cumpliendo con los requisitos exigidos en el pliego técnico.</t>
  </si>
  <si>
    <t>VALOR A CUMPLIMENTAR EN LA APLICACIÓN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</si>
</sst>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9"/>
      <color rgb="FF000000"/>
      <name val="Times New Roman"/>
      <family val="1"/>
    </font>
    <font>
      <u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0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63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8" fontId="5" fillId="5" borderId="6" xfId="0" applyNumberFormat="1" applyFont="1" applyFill="1" applyBorder="1" applyAlignment="1" applyProtection="1">
      <alignment horizontal="center" vertical="center"/>
    </xf>
    <xf numFmtId="8" fontId="5" fillId="5" borderId="4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0" fontId="0" fillId="0" borderId="0" xfId="0" applyFont="1" applyBorder="1"/>
    <xf numFmtId="8" fontId="0" fillId="0" borderId="0" xfId="0" applyNumberFormat="1"/>
    <xf numFmtId="0" fontId="11" fillId="6" borderId="14" xfId="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0" fontId="0" fillId="0" borderId="1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11" fillId="6" borderId="21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22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/>
    </xf>
    <xf numFmtId="0" fontId="11" fillId="6" borderId="18" xfId="0" applyFont="1" applyFill="1" applyBorder="1" applyAlignment="1">
      <alignment horizontal="center"/>
    </xf>
    <xf numFmtId="0" fontId="11" fillId="6" borderId="19" xfId="0" applyFont="1" applyFill="1" applyBorder="1" applyAlignment="1">
      <alignment horizontal="center"/>
    </xf>
    <xf numFmtId="164" fontId="6" fillId="0" borderId="23" xfId="2" applyNumberFormat="1" applyBorder="1" applyAlignment="1">
      <alignment horizontal="center" vertical="center" wrapText="1"/>
    </xf>
    <xf numFmtId="164" fontId="6" fillId="0" borderId="9" xfId="2" applyNumberFormat="1" applyBorder="1" applyAlignment="1">
      <alignment horizontal="center" vertical="center" wrapText="1"/>
    </xf>
    <xf numFmtId="164" fontId="6" fillId="0" borderId="0" xfId="2" applyNumberFormat="1" applyBorder="1" applyAlignment="1">
      <alignment horizontal="center" vertical="center" wrapText="1"/>
    </xf>
    <xf numFmtId="164" fontId="6" fillId="0" borderId="11" xfId="2" applyNumberFormat="1" applyBorder="1" applyAlignment="1">
      <alignment horizontal="center" vertical="center" wrapText="1"/>
    </xf>
    <xf numFmtId="164" fontId="6" fillId="0" borderId="20" xfId="2" applyNumberFormat="1" applyBorder="1" applyAlignment="1">
      <alignment horizontal="center" vertical="center" wrapText="1"/>
    </xf>
    <xf numFmtId="164" fontId="6" fillId="0" borderId="5" xfId="2" applyNumberFormat="1" applyBorder="1" applyAlignment="1">
      <alignment horizontal="center" vertical="center" wrapText="1"/>
    </xf>
    <xf numFmtId="164" fontId="5" fillId="7" borderId="7" xfId="1" applyNumberFormat="1" applyFont="1" applyFill="1" applyBorder="1" applyAlignment="1" applyProtection="1">
      <alignment horizontal="center" vertical="center" wrapText="1"/>
    </xf>
    <xf numFmtId="164" fontId="5" fillId="7" borderId="6" xfId="1" applyNumberFormat="1" applyFont="1" applyFill="1" applyBorder="1" applyAlignment="1" applyProtection="1">
      <alignment horizontal="center" vertical="center" wrapText="1"/>
    </xf>
    <xf numFmtId="164" fontId="5" fillId="7" borderId="4" xfId="1" applyNumberFormat="1" applyFont="1" applyFill="1" applyBorder="1" applyAlignment="1" applyProtection="1">
      <alignment horizontal="center" vertical="center" wrapText="1"/>
    </xf>
    <xf numFmtId="8" fontId="5" fillId="5" borderId="6" xfId="0" applyNumberFormat="1" applyFont="1" applyFill="1" applyBorder="1" applyAlignment="1" applyProtection="1">
      <alignment horizontal="center" vertical="center"/>
    </xf>
    <xf numFmtId="8" fontId="5" fillId="5" borderId="4" xfId="0" applyNumberFormat="1" applyFont="1" applyFill="1" applyBorder="1" applyAlignment="1" applyProtection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 applyProtection="1">
      <alignment horizontal="center" vertical="center" wrapText="1"/>
      <protection hidden="1"/>
    </xf>
    <xf numFmtId="8" fontId="5" fillId="3" borderId="6" xfId="0" applyNumberFormat="1" applyFont="1" applyFill="1" applyBorder="1" applyAlignment="1" applyProtection="1">
      <alignment horizontal="center" vertical="center"/>
    </xf>
    <xf numFmtId="8" fontId="5" fillId="3" borderId="4" xfId="0" applyNumberFormat="1" applyFont="1" applyFill="1" applyBorder="1" applyAlignment="1" applyProtection="1">
      <alignment horizontal="center" vertical="center"/>
    </xf>
    <xf numFmtId="164" fontId="5" fillId="5" borderId="7" xfId="1" applyNumberFormat="1" applyFont="1" applyFill="1" applyBorder="1" applyAlignment="1" applyProtection="1">
      <alignment horizontal="center" vertical="center" wrapText="1"/>
    </xf>
    <xf numFmtId="164" fontId="5" fillId="5" borderId="6" xfId="1" applyNumberFormat="1" applyFont="1" applyFill="1" applyBorder="1" applyAlignment="1" applyProtection="1">
      <alignment horizontal="center" vertical="center" wrapText="1"/>
    </xf>
    <xf numFmtId="164" fontId="5" fillId="5" borderId="4" xfId="1" applyNumberFormat="1" applyFont="1" applyFill="1" applyBorder="1" applyAlignment="1" applyProtection="1">
      <alignment horizontal="center" vertical="center" wrapText="1"/>
    </xf>
    <xf numFmtId="164" fontId="6" fillId="0" borderId="8" xfId="2" applyNumberFormat="1" applyBorder="1" applyAlignment="1">
      <alignment horizontal="center" vertical="center" wrapText="1"/>
    </xf>
    <xf numFmtId="164" fontId="6" fillId="0" borderId="10" xfId="2" applyNumberFormat="1" applyBorder="1" applyAlignment="1">
      <alignment horizontal="center" vertical="center" wrapText="1"/>
    </xf>
    <xf numFmtId="164" fontId="6" fillId="0" borderId="12" xfId="2" applyNumberForma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5" fillId="4" borderId="7" xfId="1" applyNumberFormat="1" applyFont="1" applyFill="1" applyBorder="1" applyAlignment="1" applyProtection="1">
      <alignment horizontal="center" vertical="center" wrapText="1"/>
      <protection locked="0"/>
    </xf>
    <xf numFmtId="164" fontId="5" fillId="4" borderId="6" xfId="1" applyNumberFormat="1" applyFont="1" applyFill="1" applyBorder="1" applyAlignment="1" applyProtection="1">
      <alignment horizontal="center" vertical="center" wrapText="1"/>
      <protection locked="0"/>
    </xf>
    <xf numFmtId="164" fontId="5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12" fillId="7" borderId="7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4" xfId="2"/>
  </cellStyles>
  <dxfs count="7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L22"/>
  <sheetViews>
    <sheetView showGridLines="0" tabSelected="1" zoomScale="60" zoomScaleNormal="60" workbookViewId="0">
      <selection activeCell="G24" sqref="G24"/>
    </sheetView>
  </sheetViews>
  <sheetFormatPr baseColWidth="10" defaultRowHeight="15" x14ac:dyDescent="0.25"/>
  <cols>
    <col min="2" max="2" width="112.42578125" customWidth="1"/>
    <col min="3" max="3" width="32.28515625" customWidth="1"/>
    <col min="4" max="5" width="33" customWidth="1"/>
    <col min="6" max="6" width="32.85546875" customWidth="1"/>
    <col min="7" max="7" width="31.42578125" customWidth="1"/>
    <col min="8" max="8" width="32.7109375" customWidth="1"/>
    <col min="9" max="9" width="33" customWidth="1"/>
    <col min="10" max="10" width="32.7109375" customWidth="1"/>
    <col min="11" max="11" width="19.42578125" customWidth="1"/>
    <col min="12" max="12" width="21.42578125" customWidth="1"/>
  </cols>
  <sheetData>
    <row r="1" spans="2:12" ht="15.75" thickBot="1" x14ac:dyDescent="0.3"/>
    <row r="2" spans="2:12" ht="28.5" x14ac:dyDescent="0.25">
      <c r="B2" s="10" t="s">
        <v>4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spans="2:12" ht="33" customHeight="1" x14ac:dyDescent="0.25">
      <c r="B3" s="25" t="s">
        <v>7</v>
      </c>
      <c r="C3" s="26"/>
      <c r="D3" s="26"/>
      <c r="E3" s="26"/>
      <c r="F3" s="26"/>
      <c r="G3" s="26"/>
      <c r="H3" s="26"/>
      <c r="I3" s="26"/>
      <c r="J3" s="26"/>
      <c r="K3" s="26"/>
      <c r="L3" s="27"/>
    </row>
    <row r="4" spans="2:12" ht="29.25" thickBot="1" x14ac:dyDescent="0.5">
      <c r="B4" s="28" t="s">
        <v>6</v>
      </c>
      <c r="C4" s="29"/>
      <c r="D4" s="29"/>
      <c r="E4" s="29"/>
      <c r="F4" s="29"/>
      <c r="G4" s="29"/>
      <c r="H4" s="29"/>
      <c r="I4" s="29"/>
      <c r="J4" s="29"/>
      <c r="K4" s="29"/>
      <c r="L4" s="30"/>
    </row>
    <row r="5" spans="2:12" ht="15.75" thickBot="1" x14ac:dyDescent="0.3"/>
    <row r="6" spans="2:12" ht="63.75" customHeight="1" thickBot="1" x14ac:dyDescent="0.3">
      <c r="B6" s="1" t="s">
        <v>0</v>
      </c>
      <c r="C6" s="2" t="s">
        <v>10</v>
      </c>
      <c r="D6" s="3" t="s">
        <v>13</v>
      </c>
      <c r="E6" s="6" t="s">
        <v>11</v>
      </c>
      <c r="F6" s="3" t="s">
        <v>14</v>
      </c>
      <c r="G6" s="6" t="s">
        <v>12</v>
      </c>
      <c r="H6" s="3" t="s">
        <v>15</v>
      </c>
      <c r="I6" s="6" t="s">
        <v>9</v>
      </c>
      <c r="J6" s="3" t="s">
        <v>16</v>
      </c>
      <c r="K6" s="45" t="s">
        <v>1</v>
      </c>
      <c r="L6" s="46"/>
    </row>
    <row r="7" spans="2:12" ht="15" customHeight="1" x14ac:dyDescent="0.25">
      <c r="B7" s="55" t="s">
        <v>8</v>
      </c>
      <c r="C7" s="47">
        <v>366560</v>
      </c>
      <c r="D7" s="58"/>
      <c r="E7" s="47">
        <v>386740</v>
      </c>
      <c r="F7" s="58"/>
      <c r="G7" s="47">
        <v>409100</v>
      </c>
      <c r="H7" s="58"/>
      <c r="I7" s="47">
        <f>SUM(C7,E7,G7)</f>
        <v>1162400</v>
      </c>
      <c r="J7" s="49">
        <f>SUM(D7,F7,H7)</f>
        <v>0</v>
      </c>
      <c r="K7" s="52" t="str">
        <f>IF(J7&lt;=0,"Error Precio",IF(J7&gt;I7,"Error Precio",IF(J7&lt;=I7,"Precio Válido",+J7*1)))</f>
        <v>Error Precio</v>
      </c>
      <c r="L7" s="32"/>
    </row>
    <row r="8" spans="2:12" ht="15" customHeight="1" x14ac:dyDescent="0.25">
      <c r="B8" s="56"/>
      <c r="C8" s="47"/>
      <c r="D8" s="59"/>
      <c r="E8" s="47"/>
      <c r="F8" s="59"/>
      <c r="G8" s="47"/>
      <c r="H8" s="59"/>
      <c r="I8" s="47"/>
      <c r="J8" s="50"/>
      <c r="K8" s="53"/>
      <c r="L8" s="34"/>
    </row>
    <row r="9" spans="2:12" ht="15.75" customHeight="1" thickBot="1" x14ac:dyDescent="0.3">
      <c r="B9" s="57"/>
      <c r="C9" s="48"/>
      <c r="D9" s="60"/>
      <c r="E9" s="48"/>
      <c r="F9" s="60"/>
      <c r="G9" s="48"/>
      <c r="H9" s="60"/>
      <c r="I9" s="48"/>
      <c r="J9" s="51"/>
      <c r="K9" s="54"/>
      <c r="L9" s="36"/>
    </row>
    <row r="10" spans="2:12" ht="15" customHeight="1" x14ac:dyDescent="0.25">
      <c r="B10" s="55" t="s">
        <v>2</v>
      </c>
      <c r="C10" s="47">
        <v>89990</v>
      </c>
      <c r="D10" s="58"/>
      <c r="E10" s="47">
        <v>89990</v>
      </c>
      <c r="F10" s="58"/>
      <c r="G10" s="47">
        <v>89990</v>
      </c>
      <c r="H10" s="58"/>
      <c r="I10" s="47">
        <f>SUM(C10,E10,G10)</f>
        <v>269970</v>
      </c>
      <c r="J10" s="49">
        <f>SUM(D10,F10,H10)</f>
        <v>0</v>
      </c>
      <c r="K10" s="52" t="str">
        <f>IF(J10&lt;=0,"Error Precio",IF(J10&gt;I10,"Error Precio",IF(J10&lt;=I10,"Precio Válido",+J10*1)))</f>
        <v>Error Precio</v>
      </c>
      <c r="L10" s="32"/>
    </row>
    <row r="11" spans="2:12" ht="15" customHeight="1" x14ac:dyDescent="0.25">
      <c r="B11" s="56"/>
      <c r="C11" s="47"/>
      <c r="D11" s="59"/>
      <c r="E11" s="47"/>
      <c r="F11" s="59"/>
      <c r="G11" s="47"/>
      <c r="H11" s="59"/>
      <c r="I11" s="47"/>
      <c r="J11" s="50"/>
      <c r="K11" s="53"/>
      <c r="L11" s="34"/>
    </row>
    <row r="12" spans="2:12" ht="15.75" customHeight="1" thickBot="1" x14ac:dyDescent="0.3">
      <c r="B12" s="57"/>
      <c r="C12" s="48"/>
      <c r="D12" s="60"/>
      <c r="E12" s="48"/>
      <c r="F12" s="60"/>
      <c r="G12" s="48"/>
      <c r="H12" s="60"/>
      <c r="I12" s="48"/>
      <c r="J12" s="51"/>
      <c r="K12" s="54"/>
      <c r="L12" s="36"/>
    </row>
    <row r="13" spans="2:12" ht="15.75" x14ac:dyDescent="0.25">
      <c r="B13" s="42" t="s">
        <v>3</v>
      </c>
      <c r="C13" s="40"/>
      <c r="D13" s="4"/>
      <c r="E13" s="4"/>
      <c r="F13" s="4"/>
      <c r="G13" s="4"/>
      <c r="H13" s="4"/>
      <c r="I13" s="40">
        <f>I7+I10</f>
        <v>1432370</v>
      </c>
      <c r="J13" s="37">
        <f>J7+J10</f>
        <v>0</v>
      </c>
      <c r="K13" s="31" t="str">
        <f>IF(COUNTIF(K7:L12,"Error Precio"),"Oferta Incompleta. Algún precio es menor o igual que 0",K7+K10)</f>
        <v>Oferta Incompleta. Algún precio es menor o igual que 0</v>
      </c>
      <c r="L13" s="32"/>
    </row>
    <row r="14" spans="2:12" ht="15.75" x14ac:dyDescent="0.25">
      <c r="B14" s="43"/>
      <c r="C14" s="40"/>
      <c r="D14" s="4"/>
      <c r="E14" s="4"/>
      <c r="F14" s="4"/>
      <c r="G14" s="4"/>
      <c r="H14" s="4"/>
      <c r="I14" s="40"/>
      <c r="J14" s="38"/>
      <c r="K14" s="33"/>
      <c r="L14" s="34"/>
    </row>
    <row r="15" spans="2:12" ht="16.5" thickBot="1" x14ac:dyDescent="0.3">
      <c r="B15" s="44"/>
      <c r="C15" s="41"/>
      <c r="D15" s="5"/>
      <c r="E15" s="5"/>
      <c r="F15" s="5"/>
      <c r="G15" s="5"/>
      <c r="H15" s="5"/>
      <c r="I15" s="41"/>
      <c r="J15" s="39"/>
      <c r="K15" s="35"/>
      <c r="L15" s="36"/>
    </row>
    <row r="16" spans="2:12" x14ac:dyDescent="0.25">
      <c r="J16" s="61" t="s">
        <v>18</v>
      </c>
    </row>
    <row r="17" spans="2:12" ht="32.25" customHeight="1" thickBot="1" x14ac:dyDescent="0.3">
      <c r="J17" s="62"/>
    </row>
    <row r="18" spans="2:12" ht="48.75" customHeight="1" x14ac:dyDescent="0.25">
      <c r="B18" s="13" t="s">
        <v>17</v>
      </c>
      <c r="C18" s="14"/>
      <c r="D18" s="14"/>
      <c r="E18" s="14"/>
      <c r="F18" s="14"/>
      <c r="G18" s="14"/>
      <c r="H18" s="14"/>
      <c r="I18" s="14"/>
      <c r="J18" s="15"/>
      <c r="K18" s="15"/>
      <c r="L18" s="15"/>
    </row>
    <row r="19" spans="2:12" ht="15.75" thickBot="1" x14ac:dyDescent="0.3">
      <c r="J19" s="7"/>
      <c r="K19" s="7"/>
      <c r="L19" s="8"/>
    </row>
    <row r="20" spans="2:12" x14ac:dyDescent="0.25">
      <c r="J20" s="16" t="s">
        <v>5</v>
      </c>
      <c r="K20" s="17"/>
      <c r="L20" s="18"/>
    </row>
    <row r="21" spans="2:12" x14ac:dyDescent="0.25">
      <c r="J21" s="19"/>
      <c r="K21" s="20"/>
      <c r="L21" s="21"/>
    </row>
    <row r="22" spans="2:12" ht="79.5" customHeight="1" thickBot="1" x14ac:dyDescent="0.3">
      <c r="E22" s="9"/>
      <c r="J22" s="22"/>
      <c r="K22" s="23"/>
      <c r="L22" s="24"/>
    </row>
  </sheetData>
  <sheetProtection password="D6AC" sheet="1" objects="1" scenarios="1"/>
  <mergeCells count="33">
    <mergeCell ref="J16:J17"/>
    <mergeCell ref="I13:I15"/>
    <mergeCell ref="H7:H9"/>
    <mergeCell ref="H10:H12"/>
    <mergeCell ref="C10:C12"/>
    <mergeCell ref="J10:J12"/>
    <mergeCell ref="K10:L12"/>
    <mergeCell ref="D7:D9"/>
    <mergeCell ref="D10:D12"/>
    <mergeCell ref="E7:E9"/>
    <mergeCell ref="E10:E12"/>
    <mergeCell ref="F7:F9"/>
    <mergeCell ref="F10:F12"/>
    <mergeCell ref="G7:G9"/>
    <mergeCell ref="G10:G12"/>
    <mergeCell ref="I7:I9"/>
    <mergeCell ref="I10:I12"/>
    <mergeCell ref="B2:L2"/>
    <mergeCell ref="B18:L18"/>
    <mergeCell ref="J20:L20"/>
    <mergeCell ref="J21:L22"/>
    <mergeCell ref="B3:L3"/>
    <mergeCell ref="B4:L4"/>
    <mergeCell ref="K13:L15"/>
    <mergeCell ref="J13:J15"/>
    <mergeCell ref="C13:C15"/>
    <mergeCell ref="B13:B15"/>
    <mergeCell ref="K6:L6"/>
    <mergeCell ref="C7:C9"/>
    <mergeCell ref="J7:J9"/>
    <mergeCell ref="K7:L9"/>
    <mergeCell ref="B7:B9"/>
    <mergeCell ref="B10:B12"/>
  </mergeCells>
  <conditionalFormatting sqref="J7:J12">
    <cfRule type="expression" dxfId="6" priority="21">
      <formula>#REF!&gt;#REF!</formula>
    </cfRule>
  </conditionalFormatting>
  <conditionalFormatting sqref="K7 K13 K10">
    <cfRule type="cellIs" dxfId="5" priority="19" operator="equal">
      <formula>"Error Precio"</formula>
    </cfRule>
    <cfRule type="cellIs" dxfId="4" priority="20" operator="equal">
      <formula>"Error Precio"</formula>
    </cfRule>
  </conditionalFormatting>
  <conditionalFormatting sqref="J13:J15">
    <cfRule type="expression" dxfId="3" priority="13">
      <formula>#REF!&gt;#REF!</formula>
    </cfRule>
  </conditionalFormatting>
  <conditionalFormatting sqref="D7:D12">
    <cfRule type="expression" dxfId="2" priority="8">
      <formula>#REF!&gt;#REF!</formula>
    </cfRule>
  </conditionalFormatting>
  <conditionalFormatting sqref="H7:H12">
    <cfRule type="expression" dxfId="1" priority="3">
      <formula>#REF!&gt;#REF!</formula>
    </cfRule>
  </conditionalFormatting>
  <conditionalFormatting sqref="F7:F12">
    <cfRule type="expression" dxfId="0" priority="1">
      <formula>#REF!&gt;#REF!</formula>
    </cfRule>
  </conditionalFormatting>
  <dataValidations count="5">
    <dataValidation type="custom" allowBlank="1" showInputMessage="1" showErrorMessage="1" errorTitle="Nº DE DECIMALES INCORRECTO" error="EL PRECIO DEBERÁ INCLUIR DOS DECIMALES." sqref="J7:J15">
      <formula1>J7*100=INT(J7*100)</formula1>
    </dataValidation>
    <dataValidation type="custom" allowBlank="1" showInputMessage="1" showErrorMessage="1" errorTitle="Error precio" error="Este valor no coincide con las restricciones de validación de datos definidas para esta celda." sqref="D10:D12 F7:F9 H7:H9">
      <formula1>AND(D7*100=INT(D7*100),D7&gt;0,D7&lt;=C7)</formula1>
    </dataValidation>
    <dataValidation type="custom" allowBlank="1" showInputMessage="1" showErrorMessage="1" errorTitle="Error precio" error="Este valor no coincide con las restricciones de validación de datos definidas para esta celda." sqref="D7:D9">
      <formula1>AND(D7*100=INT(D7*100),D7&gt;0,D7&lt;=C7)</formula1>
    </dataValidation>
    <dataValidation type="custom" allowBlank="1" showInputMessage="1" showErrorMessage="1" errorTitle="Error precio" error="Este valor no coincide con las restricciones de validación de datos definidas para esta celda." sqref="F10:F12">
      <formula1>AND(F10*100=INT(F10*100),F10&gt;0,F10&lt;=E10)</formula1>
    </dataValidation>
    <dataValidation type="custom" allowBlank="1" showInputMessage="1" showErrorMessage="1" errorTitle="Error precio" error="Este valor no coincide con las restricciones de validación de datos definidas para esta celda." sqref="H10:H12">
      <formula1>AND(H10*100=INT(H10*100),H10&gt;0,H10&lt;=G10)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6D00D346B1274A8343E7F8169F1CFF" ma:contentTypeVersion="8" ma:contentTypeDescription="Crear nuevo documento." ma:contentTypeScope="" ma:versionID="47b4930a18ac3d9ac3d4f55b2bd5c9db">
  <xsd:schema xmlns:xsd="http://www.w3.org/2001/XMLSchema" xmlns:xs="http://www.w3.org/2001/XMLSchema" xmlns:p="http://schemas.microsoft.com/office/2006/metadata/properties" xmlns:ns3="8ace7282-d87b-40bc-b2fd-217aa78b7999" xmlns:ns4="c690795f-58e0-4597-90f5-41de622c3abb" targetNamespace="http://schemas.microsoft.com/office/2006/metadata/properties" ma:root="true" ma:fieldsID="9f2eccde0ea4df6111c8739312652536" ns3:_="" ns4:_="">
    <xsd:import namespace="8ace7282-d87b-40bc-b2fd-217aa78b7999"/>
    <xsd:import namespace="c690795f-58e0-4597-90f5-41de622c3ab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ce7282-d87b-40bc-b2fd-217aa78b7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0795f-58e0-4597-90f5-41de622c3ab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AB9E9D-1C07-4DE9-B70D-8A29B01336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ce7282-d87b-40bc-b2fd-217aa78b7999"/>
    <ds:schemaRef ds:uri="c690795f-58e0-4597-90f5-41de622c3a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94463A-E7F3-43E3-B9C3-015F42527F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C06E76-92ED-47CC-906C-314AE93C1473}">
  <ds:schemaRefs>
    <ds:schemaRef ds:uri="c690795f-58e0-4597-90f5-41de622c3abb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8ace7282-d87b-40bc-b2fd-217aa78b7999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FREMAP</dc:creator>
  <cp:lastModifiedBy>Viracacha Infante, Luz Angélica</cp:lastModifiedBy>
  <dcterms:created xsi:type="dcterms:W3CDTF">2018-06-11T12:27:58Z</dcterms:created>
  <dcterms:modified xsi:type="dcterms:W3CDTF">2021-09-28T06:43:29Z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0x0101003A6D00D346B1274A8343E7F8169F1CFF</vt:lpwstr>
  </property>
</Properties>
</file>